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E7" i="1" a="1"/>
  <c r="E7" s="1"/>
  <c r="E8" l="1" a="1"/>
  <c r="E8" s="1"/>
  <c r="E9" s="1" a="1"/>
  <c r="E9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F33"/>
  <c r="G33" s="1"/>
  <c r="F34"/>
  <c r="G34" s="1"/>
  <c r="F35"/>
  <c r="G35" s="1"/>
  <c r="F36"/>
  <c r="G36" s="1"/>
  <c r="F37"/>
  <c r="G37" s="1"/>
  <c r="F38"/>
  <c r="G38" s="1"/>
  <c r="F39"/>
  <c r="G39" s="1"/>
  <c r="F40"/>
  <c r="G40" s="1"/>
  <c r="F41"/>
  <c r="G41" s="1"/>
  <c r="F42"/>
  <c r="G42" s="1"/>
  <c r="F43"/>
  <c r="G43" s="1"/>
  <c r="F44"/>
  <c r="G44" s="1"/>
  <c r="F45"/>
  <c r="G45" s="1"/>
  <c r="F46"/>
  <c r="G46" s="1"/>
  <c r="F47"/>
  <c r="G47" s="1"/>
  <c r="F48"/>
  <c r="G48" s="1"/>
  <c r="F49"/>
  <c r="G49" s="1"/>
  <c r="F50"/>
  <c r="G50" s="1"/>
  <c r="E10" l="1" a="1"/>
  <c r="E10" s="1"/>
  <c r="E11" s="1" a="1"/>
  <c r="E11" s="1"/>
  <c r="F8"/>
  <c r="G8" s="1"/>
  <c r="F9"/>
  <c r="G9" s="1"/>
  <c r="F10"/>
  <c r="G10" s="1"/>
  <c r="F11"/>
  <c r="G11" s="1"/>
  <c r="F12"/>
  <c r="G12" s="1"/>
  <c r="F13"/>
  <c r="G13" s="1"/>
  <c r="F7"/>
  <c r="G7" s="1"/>
  <c r="E12" l="1" a="1"/>
  <c r="E12" s="1"/>
  <c r="I7" a="1"/>
  <c r="I7" s="1"/>
  <c r="H7" a="1"/>
  <c r="H7" s="1"/>
  <c r="J7" l="1" a="1"/>
  <c r="J7" s="1"/>
  <c r="K7" s="1"/>
  <c r="E13" a="1"/>
  <c r="E13" s="1"/>
  <c r="E14" s="1" a="1"/>
  <c r="E14" s="1"/>
  <c r="E15" s="1" a="1"/>
  <c r="E15" s="1"/>
  <c r="I9" a="1"/>
  <c r="I9" s="1"/>
  <c r="I8" a="1"/>
  <c r="I8" s="1"/>
  <c r="H8" a="1"/>
  <c r="H8" s="1"/>
  <c r="E16" l="1" a="1"/>
  <c r="E16" s="1"/>
  <c r="H9" a="1"/>
  <c r="H9" s="1"/>
  <c r="J9" s="1" a="1"/>
  <c r="J9" s="1"/>
  <c r="K9" s="1"/>
  <c r="H10" a="1"/>
  <c r="H10" s="1"/>
  <c r="J8" a="1"/>
  <c r="J8" s="1"/>
  <c r="K8" s="1"/>
  <c r="E17" l="1" a="1"/>
  <c r="E17" s="1"/>
  <c r="E18" s="1" a="1"/>
  <c r="E18" s="1"/>
  <c r="E19" s="1" a="1"/>
  <c r="E19" s="1"/>
  <c r="E20" s="1" a="1"/>
  <c r="E20" s="1"/>
  <c r="E21" s="1" a="1"/>
  <c r="E21" s="1"/>
  <c r="E22" s="1" a="1"/>
  <c r="E22" s="1"/>
  <c r="E23" s="1" a="1"/>
  <c r="E23" s="1"/>
  <c r="E24" s="1" a="1"/>
  <c r="E24" s="1"/>
  <c r="E25" s="1" a="1"/>
  <c r="E25" s="1"/>
  <c r="E26" s="1" a="1"/>
  <c r="E26" s="1"/>
  <c r="H11" a="1"/>
  <c r="H11" s="1"/>
  <c r="I10" a="1"/>
  <c r="I10" s="1"/>
  <c r="J10" s="1" a="1"/>
  <c r="J10" s="1"/>
  <c r="K10" s="1"/>
  <c r="I11" l="1" a="1"/>
  <c r="I11" s="1"/>
  <c r="J11" s="1" a="1"/>
  <c r="J11" s="1"/>
  <c r="K11" s="1"/>
  <c r="I13" l="1" a="1"/>
  <c r="I13" s="1"/>
  <c r="H13" a="1"/>
  <c r="H13" s="1"/>
  <c r="I12" a="1"/>
  <c r="I12" s="1"/>
  <c r="I14" a="1"/>
  <c r="I14" s="1"/>
  <c r="H12" a="1"/>
  <c r="H12" s="1"/>
  <c r="H14" l="1" a="1"/>
  <c r="H14" s="1"/>
  <c r="J14" s="1" a="1"/>
  <c r="J14" s="1"/>
  <c r="K14" s="1"/>
  <c r="J13" a="1"/>
  <c r="J13" s="1"/>
  <c r="K13" s="1"/>
  <c r="J12" a="1"/>
  <c r="J12" s="1"/>
  <c r="K12" s="1"/>
  <c r="H15" a="1"/>
  <c r="H15" s="1"/>
  <c r="I15" l="1" a="1"/>
  <c r="I15" s="1"/>
  <c r="J15" s="1" a="1"/>
  <c r="J15" s="1"/>
  <c r="K15" s="1"/>
  <c r="I16" l="1" a="1"/>
  <c r="I16" s="1"/>
  <c r="H16" a="1"/>
  <c r="H16" s="1"/>
  <c r="I17" l="1" a="1"/>
  <c r="I17" s="1"/>
  <c r="H17" a="1"/>
  <c r="H17" s="1"/>
  <c r="J16" a="1"/>
  <c r="J16" s="1"/>
  <c r="K16" s="1"/>
  <c r="I18" l="1" a="1"/>
  <c r="I18" s="1"/>
  <c r="H18" a="1"/>
  <c r="H18" s="1"/>
  <c r="J17" a="1"/>
  <c r="J17" s="1"/>
  <c r="K17" s="1"/>
  <c r="H3" s="1"/>
  <c r="H4" l="1"/>
  <c r="H2"/>
  <c r="I19" a="1"/>
  <c r="I19" s="1"/>
  <c r="H19" a="1"/>
  <c r="H19" s="1"/>
  <c r="J18" a="1"/>
  <c r="J18" s="1"/>
  <c r="K18" s="1"/>
  <c r="I20" l="1" a="1"/>
  <c r="I20" s="1"/>
  <c r="H20" a="1"/>
  <c r="H20" s="1"/>
  <c r="J19" a="1"/>
  <c r="J19" s="1"/>
  <c r="K19" s="1"/>
  <c r="I21" l="1" a="1"/>
  <c r="I21" s="1"/>
  <c r="H21" a="1"/>
  <c r="H21" s="1"/>
  <c r="J20" a="1"/>
  <c r="J20" s="1"/>
  <c r="K20" s="1"/>
  <c r="I22" l="1" a="1"/>
  <c r="I22" s="1"/>
  <c r="H22" a="1"/>
  <c r="H22" s="1"/>
  <c r="J21" a="1"/>
  <c r="J21" s="1"/>
  <c r="K21" s="1"/>
  <c r="I23" l="1" a="1"/>
  <c r="I23" s="1"/>
  <c r="H23" a="1"/>
  <c r="H23" s="1"/>
  <c r="J22" a="1"/>
  <c r="J22" s="1"/>
  <c r="K22" s="1"/>
  <c r="I24" l="1" a="1"/>
  <c r="I24" s="1"/>
  <c r="H24" a="1"/>
  <c r="H24" s="1"/>
  <c r="J23" a="1"/>
  <c r="J23" s="1"/>
  <c r="K23" s="1"/>
  <c r="I25" l="1" a="1"/>
  <c r="I25" s="1"/>
  <c r="H25" a="1"/>
  <c r="H25" s="1"/>
  <c r="J24" a="1"/>
  <c r="J24" s="1"/>
  <c r="K24" s="1"/>
  <c r="E27" l="1" a="1"/>
  <c r="E27" s="1"/>
  <c r="I26" a="1"/>
  <c r="I26" s="1"/>
  <c r="H26" a="1"/>
  <c r="H26" s="1"/>
  <c r="J25" a="1"/>
  <c r="J25" s="1"/>
  <c r="K25" s="1"/>
  <c r="E28" l="1" a="1"/>
  <c r="E28" s="1"/>
  <c r="I27" a="1"/>
  <c r="I27" s="1"/>
  <c r="H27" a="1"/>
  <c r="H27" s="1"/>
  <c r="J26" a="1"/>
  <c r="J26" s="1"/>
  <c r="K26" s="1"/>
  <c r="E29" l="1" a="1"/>
  <c r="E29" s="1"/>
  <c r="I28" a="1"/>
  <c r="I28" s="1"/>
  <c r="H28" a="1"/>
  <c r="H28" s="1"/>
  <c r="J27" a="1"/>
  <c r="J27" s="1"/>
  <c r="K27" s="1"/>
  <c r="E30" l="1" a="1"/>
  <c r="E30" s="1"/>
  <c r="I29" a="1"/>
  <c r="I29" s="1"/>
  <c r="H29" a="1"/>
  <c r="H29" s="1"/>
  <c r="J28" a="1"/>
  <c r="J28" s="1"/>
  <c r="K28" s="1"/>
  <c r="E31" l="1" a="1"/>
  <c r="E31" s="1"/>
  <c r="I30" a="1"/>
  <c r="I30" s="1"/>
  <c r="H30" a="1"/>
  <c r="H30" s="1"/>
  <c r="J29" a="1"/>
  <c r="J29" s="1"/>
  <c r="K29" s="1"/>
  <c r="E32" l="1" a="1"/>
  <c r="E32" s="1"/>
  <c r="I31" a="1"/>
  <c r="I31" s="1"/>
  <c r="H31" a="1"/>
  <c r="H31" s="1"/>
  <c r="J30" a="1"/>
  <c r="J30" s="1"/>
  <c r="K30" s="1"/>
  <c r="E33" l="1" a="1"/>
  <c r="E33" s="1"/>
  <c r="I32" a="1"/>
  <c r="I32" s="1"/>
  <c r="H32" a="1"/>
  <c r="H32" s="1"/>
  <c r="J31" a="1"/>
  <c r="J31" s="1"/>
  <c r="K31" s="1"/>
  <c r="E34" l="1" a="1"/>
  <c r="E34" s="1"/>
  <c r="I33" a="1"/>
  <c r="I33" s="1"/>
  <c r="H33" a="1"/>
  <c r="H33" s="1"/>
  <c r="J32" a="1"/>
  <c r="J32" s="1"/>
  <c r="K32" s="1"/>
  <c r="E35" l="1" a="1"/>
  <c r="E35" s="1"/>
  <c r="I34" a="1"/>
  <c r="I34" s="1"/>
  <c r="H34" a="1"/>
  <c r="H34" s="1"/>
  <c r="J33" a="1"/>
  <c r="J33" s="1"/>
  <c r="K33" s="1"/>
  <c r="E36" l="1" a="1"/>
  <c r="E36" s="1"/>
  <c r="I35" a="1"/>
  <c r="I35" s="1"/>
  <c r="H35" a="1"/>
  <c r="H35" s="1"/>
  <c r="J34" a="1"/>
  <c r="J34" s="1"/>
  <c r="K34" s="1"/>
  <c r="E37" l="1" a="1"/>
  <c r="E37" s="1"/>
  <c r="I36" a="1"/>
  <c r="I36" s="1"/>
  <c r="H36" a="1"/>
  <c r="H36" s="1"/>
  <c r="J35" a="1"/>
  <c r="J35" s="1"/>
  <c r="K35" s="1"/>
  <c r="E38" l="1" a="1"/>
  <c r="E38" s="1"/>
  <c r="I37" a="1"/>
  <c r="I37" s="1"/>
  <c r="H37" a="1"/>
  <c r="H37" s="1"/>
  <c r="J36" a="1"/>
  <c r="J36" s="1"/>
  <c r="K36" s="1"/>
  <c r="E39" l="1" a="1"/>
  <c r="E39" s="1"/>
  <c r="I38" a="1"/>
  <c r="I38" s="1"/>
  <c r="H38" a="1"/>
  <c r="H38" s="1"/>
  <c r="J37" a="1"/>
  <c r="J37" s="1"/>
  <c r="K37" s="1"/>
  <c r="E40" l="1" a="1"/>
  <c r="E40" s="1"/>
  <c r="I39" a="1"/>
  <c r="I39" s="1"/>
  <c r="H39" a="1"/>
  <c r="H39" s="1"/>
  <c r="J38" a="1"/>
  <c r="J38" s="1"/>
  <c r="K38" s="1"/>
  <c r="E41" l="1" a="1"/>
  <c r="E41" s="1"/>
  <c r="I40" a="1"/>
  <c r="I40" s="1"/>
  <c r="H40" a="1"/>
  <c r="H40" s="1"/>
  <c r="J39" a="1"/>
  <c r="J39" s="1"/>
  <c r="K39" s="1"/>
  <c r="E42" l="1" a="1"/>
  <c r="E42" s="1"/>
  <c r="I41" a="1"/>
  <c r="I41" s="1"/>
  <c r="H41" a="1"/>
  <c r="H41" s="1"/>
  <c r="J40" a="1"/>
  <c r="J40" s="1"/>
  <c r="K40" s="1"/>
  <c r="E43" l="1" a="1"/>
  <c r="E43" s="1"/>
  <c r="I42" a="1"/>
  <c r="I42" s="1"/>
  <c r="H42" a="1"/>
  <c r="H42" s="1"/>
  <c r="J41" a="1"/>
  <c r="J41" s="1"/>
  <c r="K41" s="1"/>
  <c r="E44" l="1" a="1"/>
  <c r="E44" s="1"/>
  <c r="I43" a="1"/>
  <c r="I43" s="1"/>
  <c r="H43" a="1"/>
  <c r="H43" s="1"/>
  <c r="J42" a="1"/>
  <c r="J42" s="1"/>
  <c r="K42" s="1"/>
  <c r="E45" l="1" a="1"/>
  <c r="E45" s="1"/>
  <c r="I44" a="1"/>
  <c r="I44" s="1"/>
  <c r="H44" a="1"/>
  <c r="H44" s="1"/>
  <c r="J43" a="1"/>
  <c r="J43" s="1"/>
  <c r="K43" s="1"/>
  <c r="E46" l="1" a="1"/>
  <c r="E46" s="1"/>
  <c r="I45" a="1"/>
  <c r="I45" s="1"/>
  <c r="H45" a="1"/>
  <c r="H45" s="1"/>
  <c r="J44" a="1"/>
  <c r="J44" s="1"/>
  <c r="K44" s="1"/>
  <c r="E47" l="1" a="1"/>
  <c r="E47" s="1"/>
  <c r="I46" a="1"/>
  <c r="I46" s="1"/>
  <c r="H46" a="1"/>
  <c r="H46" s="1"/>
  <c r="J45" a="1"/>
  <c r="J45" s="1"/>
  <c r="K45" s="1"/>
  <c r="E48" l="1" a="1"/>
  <c r="E48" s="1"/>
  <c r="I47" a="1"/>
  <c r="I47" s="1"/>
  <c r="H47" a="1"/>
  <c r="H47" s="1"/>
  <c r="J46" a="1"/>
  <c r="J46" s="1"/>
  <c r="K46" s="1"/>
  <c r="E49" l="1" a="1"/>
  <c r="E49" s="1"/>
  <c r="I48" a="1"/>
  <c r="I48" s="1"/>
  <c r="H48" a="1"/>
  <c r="H48" s="1"/>
  <c r="J47" a="1"/>
  <c r="J47" s="1"/>
  <c r="K47" s="1"/>
  <c r="E50" l="1" a="1"/>
  <c r="E50" s="1"/>
  <c r="I49" a="1"/>
  <c r="I49" s="1"/>
  <c r="H49" a="1"/>
  <c r="H49" s="1"/>
  <c r="J48" a="1"/>
  <c r="J48" s="1"/>
  <c r="K48" s="1"/>
  <c r="I50" l="1" a="1"/>
  <c r="I50" s="1"/>
  <c r="H50" a="1"/>
  <c r="H50" s="1"/>
  <c r="J49" a="1"/>
  <c r="J49" s="1"/>
  <c r="K49" s="1"/>
  <c r="J50" l="1" a="1"/>
  <c r="J50" s="1"/>
  <c r="K50" s="1"/>
</calcChain>
</file>

<file path=xl/sharedStrings.xml><?xml version="1.0" encoding="utf-8"?>
<sst xmlns="http://schemas.openxmlformats.org/spreadsheetml/2006/main" count="11" uniqueCount="9">
  <si>
    <t>قاعدة البيانات المصدرة من البصامة</t>
  </si>
  <si>
    <t>التاريخ</t>
  </si>
  <si>
    <t>الدخول</t>
  </si>
  <si>
    <t>الخروج</t>
  </si>
  <si>
    <t>الرقم 
الثابت</t>
  </si>
  <si>
    <t>عدد
 ساعات العمل</t>
  </si>
  <si>
    <t>عمود مساعد لحساب الخروج</t>
  </si>
  <si>
    <t>الشهر</t>
  </si>
  <si>
    <t>مج
 ساعات العمل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</si>
</sst>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21" fontId="0" fillId="0" borderId="10" xfId="0" applyNumberFormat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21" fontId="19" fillId="0" borderId="10" xfId="0" applyNumberFormat="1" applyFont="1" applyBorder="1" applyAlignment="1">
      <alignment horizontal="center" vertical="center"/>
    </xf>
    <xf numFmtId="0" fontId="19" fillId="34" borderId="11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14" fontId="0" fillId="35" borderId="10" xfId="0" applyNumberFormat="1" applyFill="1" applyBorder="1" applyAlignment="1">
      <alignment horizontal="center" vertical="center"/>
    </xf>
    <xf numFmtId="46" fontId="0" fillId="0" borderId="0" xfId="0" applyNumberFormat="1" applyAlignment="1">
      <alignment horizontal="center" vertical="center"/>
    </xf>
    <xf numFmtId="0" fontId="0" fillId="35" borderId="10" xfId="0" applyNumberFormat="1" applyFill="1" applyBorder="1" applyAlignment="1">
      <alignment horizontal="center" vertical="center"/>
    </xf>
    <xf numFmtId="0" fontId="18" fillId="33" borderId="0" xfId="0" applyFont="1" applyFill="1" applyAlignment="1">
      <alignment horizontal="center" vertic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K50"/>
  <sheetViews>
    <sheetView showGridLines="0" rightToLeft="1" tabSelected="1" workbookViewId="0">
      <selection activeCell="K1" sqref="K1"/>
    </sheetView>
  </sheetViews>
  <sheetFormatPr defaultRowHeight="15"/>
  <cols>
    <col min="1" max="1" width="10.85546875" customWidth="1"/>
    <col min="2" max="2" width="18.28515625" customWidth="1"/>
    <col min="3" max="3" width="16.28515625" style="1" customWidth="1"/>
    <col min="5" max="5" width="7.5703125" customWidth="1"/>
    <col min="6" max="6" width="16.5703125" customWidth="1"/>
    <col min="7" max="7" width="8.7109375" bestFit="1" customWidth="1"/>
    <col min="8" max="8" width="13" customWidth="1"/>
    <col min="9" max="9" width="21.85546875" hidden="1" customWidth="1"/>
    <col min="10" max="10" width="14" customWidth="1"/>
    <col min="11" max="11" width="17.5703125" style="1" customWidth="1"/>
  </cols>
  <sheetData>
    <row r="1" spans="1:11" ht="30">
      <c r="E1" s="6" t="s">
        <v>4</v>
      </c>
      <c r="F1" s="5" t="s">
        <v>7</v>
      </c>
      <c r="G1" s="5"/>
      <c r="H1" s="6" t="s">
        <v>8</v>
      </c>
      <c r="I1" s="8" t="s">
        <v>6</v>
      </c>
      <c r="J1" s="1"/>
    </row>
    <row r="2" spans="1:11">
      <c r="E2" s="1">
        <v>1</v>
      </c>
      <c r="F2" s="1">
        <v>5</v>
      </c>
      <c r="G2" s="1"/>
      <c r="H2" s="11">
        <f>SUMPRODUCT(($E$7:$E$17=E2)*($G$7:$G$17=F2),($K$7:$K$17))</f>
        <v>0.29166666666666669</v>
      </c>
      <c r="I2" s="1"/>
      <c r="J2" s="1"/>
    </row>
    <row r="3" spans="1:11">
      <c r="E3" s="1">
        <v>2</v>
      </c>
      <c r="F3" s="1">
        <v>5</v>
      </c>
      <c r="G3" s="1"/>
      <c r="H3" s="11">
        <f>SUMPRODUCT(($E$7:$E$17=E3)*($G$7:$G$17=F3),($K$7:$K$17))</f>
        <v>0.25000000000000006</v>
      </c>
      <c r="I3" s="1"/>
      <c r="J3" s="1"/>
    </row>
    <row r="4" spans="1:11">
      <c r="E4" s="1">
        <v>3</v>
      </c>
      <c r="F4" s="1">
        <v>5</v>
      </c>
      <c r="G4" s="1"/>
      <c r="H4" s="11">
        <f>SUMPRODUCT(($E$7:$E$17=E4)*($G$7:$G$17=F4),($K$7:$K$17))</f>
        <v>0.375</v>
      </c>
      <c r="I4" s="1"/>
      <c r="J4" s="1"/>
    </row>
    <row r="6" spans="1:11" ht="47.25" customHeight="1">
      <c r="A6" s="13" t="s">
        <v>0</v>
      </c>
      <c r="B6" s="13"/>
      <c r="C6" s="13"/>
      <c r="E6" s="6" t="s">
        <v>4</v>
      </c>
      <c r="F6" s="5" t="s">
        <v>1</v>
      </c>
      <c r="G6" s="5"/>
      <c r="H6" s="5" t="s">
        <v>2</v>
      </c>
      <c r="I6" s="8" t="s">
        <v>6</v>
      </c>
      <c r="J6" s="5" t="s">
        <v>3</v>
      </c>
      <c r="K6" s="6" t="s">
        <v>5</v>
      </c>
    </row>
    <row r="7" spans="1:11">
      <c r="A7" s="2">
        <v>1</v>
      </c>
      <c r="B7" s="3">
        <v>43586</v>
      </c>
      <c r="C7" s="4">
        <v>0.33333333333333331</v>
      </c>
      <c r="E7" s="9">
        <f t="array" ref="E7">IFERROR(INDEX($A$7:$A$104,MATCH(0,COUNTIF($E$6:E6,$A$7:$A$104),0)),"")</f>
        <v>1</v>
      </c>
      <c r="F7" s="10">
        <f>IF(B7="","",B7)</f>
        <v>43586</v>
      </c>
      <c r="G7" s="12">
        <f>IFERROR(MONTH(F7),"")</f>
        <v>5</v>
      </c>
      <c r="H7" s="7">
        <f t="array" ref="H7">MIN(IF(E7=$A$7:$A$105,IF(F7=$B$7:$B$105,$C$7:$C$105)))</f>
        <v>0.33333333333333331</v>
      </c>
      <c r="I7" s="7">
        <f t="array" ref="I7">MAX(IF(E7=$A$7:$A$105,IF(F7=$B$7:$B$105,$C$7:$C$105)))</f>
        <v>0.625</v>
      </c>
      <c r="J7" s="7">
        <f t="array" ref="J7">IF(I7=H7,"",I7)</f>
        <v>0.625</v>
      </c>
      <c r="K7" s="7">
        <f>IF(J7="","",J7-H7)</f>
        <v>0.29166666666666669</v>
      </c>
    </row>
    <row r="8" spans="1:11">
      <c r="A8" s="2">
        <v>2</v>
      </c>
      <c r="B8" s="3">
        <v>43586</v>
      </c>
      <c r="C8" s="4">
        <v>0.33333333333333331</v>
      </c>
      <c r="E8" s="9">
        <f t="array" ref="E8">IFERROR(INDEX($A$7:$A$104,MATCH(0,COUNTIF($E$6:E7,$A$7:$A$104),0)),"")</f>
        <v>2</v>
      </c>
      <c r="F8" s="10">
        <f t="shared" ref="F8:F50" si="0">IF(B8="","",B8)</f>
        <v>43586</v>
      </c>
      <c r="G8" s="12">
        <f t="shared" ref="G8:G50" si="1">IFERROR(MONTH(F8),"")</f>
        <v>5</v>
      </c>
      <c r="H8" s="7">
        <f t="array" ref="H8">MIN(IF(E8=$A$7:$A$105,IF(F8=$B$7:$B$105,$C$7:$C$105)))</f>
        <v>0.33333333333333331</v>
      </c>
      <c r="I8" s="7">
        <f t="array" ref="I8">MAX(IF(E8=$A$7:$A$105,IF(F8=$B$7:$B$105,$C$7:$C$105)))</f>
        <v>0.58333333333333337</v>
      </c>
      <c r="J8" s="7">
        <f t="array" ref="J8">IF(I8=H8,"",I8)</f>
        <v>0.58333333333333337</v>
      </c>
      <c r="K8" s="7">
        <f t="shared" ref="K8:K50" si="2">IF(J8="","",J8-H8)</f>
        <v>0.25000000000000006</v>
      </c>
    </row>
    <row r="9" spans="1:11">
      <c r="A9" s="2">
        <v>1</v>
      </c>
      <c r="B9" s="3">
        <v>43586</v>
      </c>
      <c r="C9" s="4">
        <v>0.625</v>
      </c>
      <c r="E9" s="9">
        <f t="array" ref="E9">IFERROR(INDEX($A$7:$A$104,MATCH(0,COUNTIF($E$6:E8,$A$7:$A$104),0)),"")</f>
        <v>3</v>
      </c>
      <c r="F9" s="10">
        <f t="shared" si="0"/>
        <v>43586</v>
      </c>
      <c r="G9" s="12">
        <f t="shared" si="1"/>
        <v>5</v>
      </c>
      <c r="H9" s="7">
        <f t="array" ref="H9">MIN(IF(E9=$A$7:$A$105,IF(F9=$B$7:$B$105,$C$7:$C$105)))</f>
        <v>0.375</v>
      </c>
      <c r="I9" s="7">
        <f t="array" ref="I9">MAX(IF(E9=$A$7:$A$105,IF(F9=$B$7:$B$105,$C$7:$C$105)))</f>
        <v>0.75</v>
      </c>
      <c r="J9" s="7">
        <f t="array" ref="J9">IF(I9=H9,"",I9)</f>
        <v>0.75</v>
      </c>
      <c r="K9" s="7">
        <f t="shared" si="2"/>
        <v>0.375</v>
      </c>
    </row>
    <row r="10" spans="1:11">
      <c r="A10" s="2">
        <v>2</v>
      </c>
      <c r="B10" s="3">
        <v>43586</v>
      </c>
      <c r="C10" s="4">
        <v>0.58333333333333337</v>
      </c>
      <c r="E10" s="9">
        <f t="array" ref="E10">IFERROR(INDEX($A$7:$A$104,MATCH(0,COUNTIF($E$6:E9,$A$7:$A$104),0)),"")</f>
        <v>0</v>
      </c>
      <c r="F10" s="10">
        <f t="shared" si="0"/>
        <v>43586</v>
      </c>
      <c r="G10" s="12">
        <f t="shared" si="1"/>
        <v>5</v>
      </c>
      <c r="H10" s="7">
        <f t="array" ref="H10">MIN(IF(E10=$A$7:$A$105,IF(F10=$B$7:$B$105,$C$7:$C$105)))</f>
        <v>0</v>
      </c>
      <c r="I10" s="7">
        <f t="array" ref="I10">MAX(IF(E10=$A$7:$A$105,IF(F10=$B$7:$B$105,$C$7:$C$105)))</f>
        <v>0</v>
      </c>
      <c r="J10" s="7" t="str">
        <f t="array" ref="J10">IF(I10=H10,"",I10)</f>
        <v/>
      </c>
      <c r="K10" s="7" t="str">
        <f t="shared" si="2"/>
        <v/>
      </c>
    </row>
    <row r="11" spans="1:11">
      <c r="A11" s="2">
        <v>3</v>
      </c>
      <c r="B11" s="3">
        <v>43586</v>
      </c>
      <c r="C11" s="4">
        <v>0.375</v>
      </c>
      <c r="E11" s="9" t="str">
        <f t="array" ref="E11">IFERROR(INDEX($A$7:$A$104,MATCH(0,COUNTIF($E$6:E10,$A$7:$A$104),0)),"")</f>
        <v/>
      </c>
      <c r="F11" s="10">
        <f t="shared" si="0"/>
        <v>43586</v>
      </c>
      <c r="G11" s="12">
        <f t="shared" si="1"/>
        <v>5</v>
      </c>
      <c r="H11" s="7">
        <f t="array" ref="H11">MIN(IF(E11=$A$7:$A$105,IF(F11=$B$7:$B$105,$C$7:$C$105)))</f>
        <v>0</v>
      </c>
      <c r="I11" s="7">
        <f t="array" ref="I11">MAX(IF(E11=$A$7:$A$105,IF(F11=$B$7:$B$105,$C$7:$C$105)))</f>
        <v>0</v>
      </c>
      <c r="J11" s="7" t="str">
        <f t="array" ref="J11">IF(I11=H11,"",I11)</f>
        <v/>
      </c>
      <c r="K11" s="7" t="str">
        <f t="shared" si="2"/>
        <v/>
      </c>
    </row>
    <row r="12" spans="1:11">
      <c r="A12" s="2">
        <v>3</v>
      </c>
      <c r="B12" s="3">
        <v>43586</v>
      </c>
      <c r="C12" s="4">
        <v>0.75</v>
      </c>
      <c r="E12" s="9" t="str">
        <f t="array" ref="E12">IFERROR(INDEX($A$7:$A$104,MATCH(0,COUNTIF($E$6:E11,$A$7:$A$104),0)),"")</f>
        <v/>
      </c>
      <c r="F12" s="10">
        <f t="shared" si="0"/>
        <v>43586</v>
      </c>
      <c r="G12" s="12">
        <f t="shared" si="1"/>
        <v>5</v>
      </c>
      <c r="H12" s="7">
        <f t="array" ref="H12">MIN(IF(E12=$A$7:$A$105,IF(F12=$B$7:$B$105,$C$7:$C$105)))</f>
        <v>0</v>
      </c>
      <c r="I12" s="7">
        <f t="array" ref="I12">MAX(IF(E12=$A$7:$A$105,IF(F12=$B$7:$B$105,$C$7:$C$105)))</f>
        <v>0</v>
      </c>
      <c r="J12" s="7" t="str">
        <f t="array" ref="J12">IF(I12=H12,"",I12)</f>
        <v/>
      </c>
      <c r="K12" s="7" t="str">
        <f t="shared" si="2"/>
        <v/>
      </c>
    </row>
    <row r="13" spans="1:11">
      <c r="A13" s="2">
        <v>1</v>
      </c>
      <c r="B13" s="3">
        <v>43587</v>
      </c>
      <c r="C13" s="4">
        <v>0.33333333333333331</v>
      </c>
      <c r="E13" s="9" t="str">
        <f t="array" ref="E13">IFERROR(INDEX($A$7:$A$104,MATCH(0,COUNTIF($E$6:E12,$A$7:$A$104),0)),"")</f>
        <v/>
      </c>
      <c r="F13" s="10">
        <f t="shared" si="0"/>
        <v>43587</v>
      </c>
      <c r="G13" s="12">
        <f t="shared" si="1"/>
        <v>5</v>
      </c>
      <c r="H13" s="7">
        <f t="array" ref="H13">MIN(IF(E13=$A$7:$A$105,IF(F13=$B$7:$B$105,$C$7:$C$105)))</f>
        <v>0</v>
      </c>
      <c r="I13" s="7">
        <f t="array" ref="I13">MAX(IF(E13=$A$7:$A$105,IF(F13=$B$7:$B$105,$C$7:$C$105)))</f>
        <v>0</v>
      </c>
      <c r="J13" s="7" t="str">
        <f t="array" ref="J13">IF(I13=H13,"",I13)</f>
        <v/>
      </c>
      <c r="K13" s="7" t="str">
        <f t="shared" si="2"/>
        <v/>
      </c>
    </row>
    <row r="14" spans="1:11">
      <c r="A14" s="2">
        <v>2</v>
      </c>
      <c r="B14" s="3">
        <v>43587</v>
      </c>
      <c r="C14" s="4">
        <v>0.33333333333333331</v>
      </c>
      <c r="E14" s="9" t="str">
        <f t="array" ref="E14">IFERROR(INDEX($A$7:$A$104,MATCH(0,COUNTIF($E$6:E13,$A$7:$A$104),0)),"")</f>
        <v/>
      </c>
      <c r="F14" s="10">
        <f t="shared" si="0"/>
        <v>43587</v>
      </c>
      <c r="G14" s="12">
        <f t="shared" si="1"/>
        <v>5</v>
      </c>
      <c r="H14" s="7">
        <f t="array" ref="H14">MIN(IF(E14=$A$7:$A$105,IF(F14=$B$7:$B$105,$C$7:$C$105)))</f>
        <v>0</v>
      </c>
      <c r="I14" s="7">
        <f t="array" ref="I14">MAX(IF(E14=$A$7:$A$105,IF(F14=$B$7:$B$105,$C$7:$C$105)))</f>
        <v>0</v>
      </c>
      <c r="J14" s="7" t="str">
        <f t="array" ref="J14">IF(I14=H14,"",I14)</f>
        <v/>
      </c>
      <c r="K14" s="7" t="str">
        <f t="shared" si="2"/>
        <v/>
      </c>
    </row>
    <row r="15" spans="1:11">
      <c r="A15" s="2">
        <v>1</v>
      </c>
      <c r="B15" s="3">
        <v>43587</v>
      </c>
      <c r="C15" s="4">
        <v>0.625</v>
      </c>
      <c r="E15" s="9" t="str">
        <f t="array" ref="E15">IFERROR(INDEX($A$7:$A$104,MATCH(0,COUNTIF($E$6:E14,$A$7:$A$104),0)),"")</f>
        <v/>
      </c>
      <c r="F15" s="10">
        <f t="shared" si="0"/>
        <v>43587</v>
      </c>
      <c r="G15" s="12">
        <f t="shared" si="1"/>
        <v>5</v>
      </c>
      <c r="H15" s="7">
        <f t="array" ref="H15">MIN(IF(E15=$A$7:$A$105,IF(F15=$B$7:$B$105,$C$7:$C$105)))</f>
        <v>0</v>
      </c>
      <c r="I15" s="7">
        <f t="array" ref="I15">MAX(IF(E15=$A$7:$A$105,IF(F15=$B$7:$B$105,$C$7:$C$105)))</f>
        <v>0</v>
      </c>
      <c r="J15" s="7" t="str">
        <f t="array" ref="J15">IF(I15=H15,"",I15)</f>
        <v/>
      </c>
      <c r="K15" s="7" t="str">
        <f t="shared" si="2"/>
        <v/>
      </c>
    </row>
    <row r="16" spans="1:11">
      <c r="A16" s="2">
        <v>2</v>
      </c>
      <c r="B16" s="3">
        <v>43587</v>
      </c>
      <c r="C16" s="4">
        <v>0.58333333333333337</v>
      </c>
      <c r="E16" s="9" t="str">
        <f t="array" ref="E16">IFERROR(INDEX($A$7:$A$104,MATCH(0,COUNTIF($E$6:E15,$A$7:$A$104),0)),"")</f>
        <v/>
      </c>
      <c r="F16" s="10">
        <f t="shared" si="0"/>
        <v>43587</v>
      </c>
      <c r="G16" s="12">
        <f t="shared" si="1"/>
        <v>5</v>
      </c>
      <c r="H16" s="7">
        <f t="array" ref="H16">MIN(IF(E16=$A$7:$A$105,IF(F16=$B$7:$B$105,$C$7:$C$105)))</f>
        <v>0</v>
      </c>
      <c r="I16" s="7">
        <f t="array" ref="I16">MAX(IF(E16=$A$7:$A$105,IF(F16=$B$7:$B$105,$C$7:$C$105)))</f>
        <v>0</v>
      </c>
      <c r="J16" s="7" t="str">
        <f t="array" ref="J16">IF(I16=H16,"",I16)</f>
        <v/>
      </c>
      <c r="K16" s="7" t="str">
        <f t="shared" si="2"/>
        <v/>
      </c>
    </row>
    <row r="17" spans="1:11">
      <c r="A17" s="2">
        <v>3</v>
      </c>
      <c r="B17" s="3">
        <v>43587</v>
      </c>
      <c r="C17" s="4">
        <v>0.375</v>
      </c>
      <c r="E17" s="9" t="str">
        <f t="array" ref="E17">IFERROR(INDEX($A$7:$A$104,MATCH(0,COUNTIF($E$6:E16,$A$7:$A$104),0)),"")</f>
        <v/>
      </c>
      <c r="F17" s="10">
        <f t="shared" si="0"/>
        <v>43587</v>
      </c>
      <c r="G17" s="12">
        <f t="shared" si="1"/>
        <v>5</v>
      </c>
      <c r="H17" s="7">
        <f t="array" ref="H17">MIN(IF(E17=$A$7:$A$105,IF(F17=$B$7:$B$105,$C$7:$C$105)))</f>
        <v>0</v>
      </c>
      <c r="I17" s="7">
        <f t="array" ref="I17">MAX(IF(E17=$A$7:$A$105,IF(F17=$B$7:$B$105,$C$7:$C$105)))</f>
        <v>0</v>
      </c>
      <c r="J17" s="7" t="str">
        <f t="array" ref="J17">IF(I17=H17,"",I17)</f>
        <v/>
      </c>
      <c r="K17" s="7" t="str">
        <f t="shared" si="2"/>
        <v/>
      </c>
    </row>
    <row r="18" spans="1:11">
      <c r="A18" s="2">
        <v>3</v>
      </c>
      <c r="B18" s="3">
        <v>43587</v>
      </c>
      <c r="C18" s="4">
        <v>0.75</v>
      </c>
      <c r="E18" s="9" t="str">
        <f t="array" ref="E18">IFERROR(INDEX($A$7:$A$104,MATCH(0,COUNTIF($E$6:E17,$A$7:$A$104),0)),"")</f>
        <v/>
      </c>
      <c r="F18" s="10">
        <f t="shared" si="0"/>
        <v>43587</v>
      </c>
      <c r="G18" s="12">
        <f t="shared" si="1"/>
        <v>5</v>
      </c>
      <c r="H18" s="7">
        <f t="array" ref="H18">MIN(IF(E18=$A$7:$A$105,IF(F18=$B$7:$B$105,$C$7:$C$105)))</f>
        <v>0</v>
      </c>
      <c r="I18" s="7">
        <f t="array" ref="I18">MAX(IF(E18=$A$7:$A$105,IF(F18=$B$7:$B$105,$C$7:$C$105)))</f>
        <v>0</v>
      </c>
      <c r="J18" s="7" t="str">
        <f t="array" ref="J18">IF(I18=H18,"",I18)</f>
        <v/>
      </c>
      <c r="K18" s="7" t="str">
        <f t="shared" si="2"/>
        <v/>
      </c>
    </row>
    <row r="19" spans="1:11">
      <c r="A19" s="2">
        <v>1</v>
      </c>
      <c r="B19" s="3">
        <v>43588</v>
      </c>
      <c r="C19" s="4">
        <v>0.33333333333333331</v>
      </c>
      <c r="E19" s="9" t="str">
        <f t="array" ref="E19">IFERROR(INDEX($A$7:$A$104,MATCH(0,COUNTIF($E$6:E18,$A$7:$A$104),0)),"")</f>
        <v/>
      </c>
      <c r="F19" s="10">
        <f t="shared" si="0"/>
        <v>43588</v>
      </c>
      <c r="G19" s="12">
        <f t="shared" si="1"/>
        <v>5</v>
      </c>
      <c r="H19" s="7">
        <f t="array" ref="H19">MIN(IF(E19=$A$7:$A$105,IF(F19=$B$7:$B$105,$C$7:$C$105)))</f>
        <v>0</v>
      </c>
      <c r="I19" s="7">
        <f t="array" ref="I19">MAX(IF(E19=$A$7:$A$105,IF(F19=$B$7:$B$105,$C$7:$C$105)))</f>
        <v>0</v>
      </c>
      <c r="J19" s="7" t="str">
        <f t="array" ref="J19">IF(I19=H19,"",I19)</f>
        <v/>
      </c>
      <c r="K19" s="7" t="str">
        <f t="shared" si="2"/>
        <v/>
      </c>
    </row>
    <row r="20" spans="1:11">
      <c r="A20" s="2">
        <v>2</v>
      </c>
      <c r="B20" s="3">
        <v>43588</v>
      </c>
      <c r="C20" s="4">
        <v>0.33333333333333331</v>
      </c>
      <c r="E20" s="9" t="str">
        <f t="array" ref="E20">IFERROR(INDEX($A$7:$A$104,MATCH(0,COUNTIF($E$6:E19,$A$7:$A$104),0)),"")</f>
        <v/>
      </c>
      <c r="F20" s="10">
        <f t="shared" si="0"/>
        <v>43588</v>
      </c>
      <c r="G20" s="12">
        <f t="shared" si="1"/>
        <v>5</v>
      </c>
      <c r="H20" s="7">
        <f t="array" ref="H20">MIN(IF(E20=$A$7:$A$105,IF(F20=$B$7:$B$105,$C$7:$C$105)))</f>
        <v>0</v>
      </c>
      <c r="I20" s="7">
        <f t="array" ref="I20">MAX(IF(E20=$A$7:$A$105,IF(F20=$B$7:$B$105,$C$7:$C$105)))</f>
        <v>0</v>
      </c>
      <c r="J20" s="7" t="str">
        <f t="array" ref="J20">IF(I20=H20,"",I20)</f>
        <v/>
      </c>
      <c r="K20" s="7" t="str">
        <f t="shared" si="2"/>
        <v/>
      </c>
    </row>
    <row r="21" spans="1:11">
      <c r="A21" s="2">
        <v>1</v>
      </c>
      <c r="B21" s="3">
        <v>43588</v>
      </c>
      <c r="C21" s="4">
        <v>0.625</v>
      </c>
      <c r="E21" s="9" t="str">
        <f t="array" ref="E21">IFERROR(INDEX($A$7:$A$104,MATCH(0,COUNTIF($E$6:E20,$A$7:$A$104),0)),"")</f>
        <v/>
      </c>
      <c r="F21" s="10">
        <f t="shared" si="0"/>
        <v>43588</v>
      </c>
      <c r="G21" s="12">
        <f t="shared" si="1"/>
        <v>5</v>
      </c>
      <c r="H21" s="7">
        <f t="array" ref="H21">MIN(IF(E21=$A$7:$A$105,IF(F21=$B$7:$B$105,$C$7:$C$105)))</f>
        <v>0</v>
      </c>
      <c r="I21" s="7">
        <f t="array" ref="I21">MAX(IF(E21=$A$7:$A$105,IF(F21=$B$7:$B$105,$C$7:$C$105)))</f>
        <v>0</v>
      </c>
      <c r="J21" s="7" t="str">
        <f t="array" ref="J21">IF(I21=H21,"",I21)</f>
        <v/>
      </c>
      <c r="K21" s="7" t="str">
        <f t="shared" si="2"/>
        <v/>
      </c>
    </row>
    <row r="22" spans="1:11">
      <c r="A22" s="2">
        <v>2</v>
      </c>
      <c r="B22" s="3">
        <v>43588</v>
      </c>
      <c r="C22" s="4">
        <v>0.58333333333333337</v>
      </c>
      <c r="E22" s="9" t="str">
        <f t="array" ref="E22">IFERROR(INDEX($A$7:$A$104,MATCH(0,COUNTIF($E$6:E21,$A$7:$A$104),0)),"")</f>
        <v/>
      </c>
      <c r="F22" s="10">
        <f t="shared" si="0"/>
        <v>43588</v>
      </c>
      <c r="G22" s="12">
        <f t="shared" si="1"/>
        <v>5</v>
      </c>
      <c r="H22" s="7">
        <f t="array" ref="H22">MIN(IF(E22=$A$7:$A$105,IF(F22=$B$7:$B$105,$C$7:$C$105)))</f>
        <v>0</v>
      </c>
      <c r="I22" s="7">
        <f t="array" ref="I22">MAX(IF(E22=$A$7:$A$105,IF(F22=$B$7:$B$105,$C$7:$C$105)))</f>
        <v>0</v>
      </c>
      <c r="J22" s="7" t="str">
        <f t="array" ref="J22">IF(I22=H22,"",I22)</f>
        <v/>
      </c>
      <c r="K22" s="7" t="str">
        <f t="shared" si="2"/>
        <v/>
      </c>
    </row>
    <row r="23" spans="1:11">
      <c r="A23" s="2">
        <v>3</v>
      </c>
      <c r="B23" s="3">
        <v>43588</v>
      </c>
      <c r="C23" s="4">
        <v>0.375</v>
      </c>
      <c r="E23" s="9" t="str">
        <f t="array" ref="E23">IFERROR(INDEX($A$7:$A$104,MATCH(0,COUNTIF($E$6:E22,$A$7:$A$104),0)),"")</f>
        <v/>
      </c>
      <c r="F23" s="10">
        <f t="shared" si="0"/>
        <v>43588</v>
      </c>
      <c r="G23" s="12">
        <f t="shared" si="1"/>
        <v>5</v>
      </c>
      <c r="H23" s="7">
        <f t="array" ref="H23">MIN(IF(E23=$A$7:$A$105,IF(F23=$B$7:$B$105,$C$7:$C$105)))</f>
        <v>0</v>
      </c>
      <c r="I23" s="7">
        <f t="array" ref="I23">MAX(IF(E23=$A$7:$A$105,IF(F23=$B$7:$B$105,$C$7:$C$105)))</f>
        <v>0</v>
      </c>
      <c r="J23" s="7" t="str">
        <f t="array" ref="J23">IF(I23=H23,"",I23)</f>
        <v/>
      </c>
      <c r="K23" s="7" t="str">
        <f t="shared" si="2"/>
        <v/>
      </c>
    </row>
    <row r="24" spans="1:11">
      <c r="A24" s="2">
        <v>3</v>
      </c>
      <c r="B24" s="3">
        <v>43588</v>
      </c>
      <c r="C24" s="4">
        <v>0.75</v>
      </c>
      <c r="E24" s="9" t="str">
        <f t="array" ref="E24">IFERROR(INDEX($A$7:$A$104,MATCH(0,COUNTIF($E$6:E23,$A$7:$A$104),0)),"")</f>
        <v/>
      </c>
      <c r="F24" s="10">
        <f t="shared" si="0"/>
        <v>43588</v>
      </c>
      <c r="G24" s="12">
        <f t="shared" si="1"/>
        <v>5</v>
      </c>
      <c r="H24" s="7">
        <f t="array" ref="H24">MIN(IF(E24=$A$7:$A$105,IF(F24=$B$7:$B$105,$C$7:$C$105)))</f>
        <v>0</v>
      </c>
      <c r="I24" s="7">
        <f t="array" ref="I24">MAX(IF(E24=$A$7:$A$105,IF(F24=$B$7:$B$105,$C$7:$C$105)))</f>
        <v>0</v>
      </c>
      <c r="J24" s="7" t="str">
        <f t="array" ref="J24">IF(I24=H24,"",I24)</f>
        <v/>
      </c>
      <c r="K24" s="7" t="str">
        <f t="shared" si="2"/>
        <v/>
      </c>
    </row>
    <row r="25" spans="1:11">
      <c r="E25" s="9" t="str">
        <f t="array" ref="E25">IFERROR(INDEX($A$7:$A$104,MATCH(0,COUNTIF($E$6:E24,$A$7:$A$104),0)),"")</f>
        <v/>
      </c>
      <c r="F25" s="10" t="str">
        <f t="shared" si="0"/>
        <v/>
      </c>
      <c r="G25" s="12" t="str">
        <f t="shared" si="1"/>
        <v/>
      </c>
      <c r="H25" s="7">
        <f t="array" ref="H25">MIN(IF(E25=$A$7:$A$105,IF(F25=$B$7:$B$105,$C$7:$C$105)))</f>
        <v>0</v>
      </c>
      <c r="I25" s="7">
        <f t="array" ref="I25">MAX(IF(E25=$A$7:$A$105,IF(F25=$B$7:$B$105,$C$7:$C$105)))</f>
        <v>0</v>
      </c>
      <c r="J25" s="7" t="str">
        <f t="array" ref="J25">IF(I25=H25,"",I25)</f>
        <v/>
      </c>
      <c r="K25" s="7" t="str">
        <f t="shared" si="2"/>
        <v/>
      </c>
    </row>
    <row r="26" spans="1:11">
      <c r="E26" s="9" t="str">
        <f t="array" ref="E26">IFERROR(INDEX($A$7:$A$104,MATCH(0,COUNTIF($E$6:E25,$A$7:$A$104),0)),"")</f>
        <v/>
      </c>
      <c r="F26" s="10" t="str">
        <f t="shared" si="0"/>
        <v/>
      </c>
      <c r="G26" s="12" t="str">
        <f t="shared" si="1"/>
        <v/>
      </c>
      <c r="H26" s="7">
        <f t="array" ref="H26">MIN(IF(E26=$A$7:$A$105,IF(F26=$B$7:$B$105,$C$7:$C$105)))</f>
        <v>0</v>
      </c>
      <c r="I26" s="7">
        <f t="array" ref="I26">MAX(IF(E26=$A$7:$A$105,IF(F26=$B$7:$B$105,$C$7:$C$105)))</f>
        <v>0</v>
      </c>
      <c r="J26" s="7" t="str">
        <f t="array" ref="J26">IF(I26=H26,"",I26)</f>
        <v/>
      </c>
      <c r="K26" s="7" t="str">
        <f t="shared" si="2"/>
        <v/>
      </c>
    </row>
    <row r="27" spans="1:11">
      <c r="E27" s="9" t="str">
        <f t="array" ref="E27">IFERROR(INDEX($A$7:$A$104,MATCH(0,COUNTIF($E$6:E26,$A$7:$A$104),0)),"")</f>
        <v/>
      </c>
      <c r="F27" s="10" t="str">
        <f t="shared" si="0"/>
        <v/>
      </c>
      <c r="G27" s="12" t="str">
        <f t="shared" si="1"/>
        <v/>
      </c>
      <c r="H27" s="7">
        <f t="array" ref="H27">MIN(IF(E27=$A$7:$A$105,IF(F27=$B$7:$B$105,$C$7:$C$105)))</f>
        <v>0</v>
      </c>
      <c r="I27" s="7">
        <f t="array" ref="I27">MAX(IF(E27=$A$7:$A$105,IF(F27=$B$7:$B$105,$C$7:$C$105)))</f>
        <v>0</v>
      </c>
      <c r="J27" s="7" t="str">
        <f t="array" ref="J27">IF(I27=H27,"",I27)</f>
        <v/>
      </c>
      <c r="K27" s="7" t="str">
        <f t="shared" si="2"/>
        <v/>
      </c>
    </row>
    <row r="28" spans="1:11">
      <c r="E28" s="9" t="str">
        <f t="array" ref="E28">IFERROR(INDEX($A$7:$A$104,MATCH(0,COUNTIF($E$6:E27,$A$7:$A$104),0)),"")</f>
        <v/>
      </c>
      <c r="F28" s="10" t="str">
        <f t="shared" si="0"/>
        <v/>
      </c>
      <c r="G28" s="12" t="str">
        <f t="shared" si="1"/>
        <v/>
      </c>
      <c r="H28" s="7">
        <f t="array" ref="H28">MIN(IF(E28=$A$7:$A$105,IF(F28=$B$7:$B$105,$C$7:$C$105)))</f>
        <v>0</v>
      </c>
      <c r="I28" s="7">
        <f t="array" ref="I28">MAX(IF(E28=$A$7:$A$105,IF(F28=$B$7:$B$105,$C$7:$C$105)))</f>
        <v>0</v>
      </c>
      <c r="J28" s="7" t="str">
        <f t="array" ref="J28">IF(I28=H28,"",I28)</f>
        <v/>
      </c>
      <c r="K28" s="7" t="str">
        <f t="shared" si="2"/>
        <v/>
      </c>
    </row>
    <row r="29" spans="1:11">
      <c r="E29" s="9" t="str">
        <f t="array" ref="E29">IFERROR(INDEX($A$7:$A$104,MATCH(0,COUNTIF($E$6:E28,$A$7:$A$104),0)),"")</f>
        <v/>
      </c>
      <c r="F29" s="10" t="str">
        <f t="shared" si="0"/>
        <v/>
      </c>
      <c r="G29" s="12" t="str">
        <f t="shared" si="1"/>
        <v/>
      </c>
      <c r="H29" s="7">
        <f t="array" ref="H29">MIN(IF(E29=$A$7:$A$105,IF(F29=$B$7:$B$105,$C$7:$C$105)))</f>
        <v>0</v>
      </c>
      <c r="I29" s="7">
        <f t="array" ref="I29">MAX(IF(E29=$A$7:$A$105,IF(F29=$B$7:$B$105,$C$7:$C$105)))</f>
        <v>0</v>
      </c>
      <c r="J29" s="7" t="str">
        <f t="array" ref="J29">IF(I29=H29,"",I29)</f>
        <v/>
      </c>
      <c r="K29" s="7" t="str">
        <f t="shared" si="2"/>
        <v/>
      </c>
    </row>
    <row r="30" spans="1:11">
      <c r="E30" s="9" t="str">
        <f t="array" ref="E30">IFERROR(INDEX($A$7:$A$104,MATCH(0,COUNTIF($E$6:E29,$A$7:$A$104),0)),"")</f>
        <v/>
      </c>
      <c r="F30" s="10" t="str">
        <f t="shared" si="0"/>
        <v/>
      </c>
      <c r="G30" s="12" t="str">
        <f t="shared" si="1"/>
        <v/>
      </c>
      <c r="H30" s="7">
        <f t="array" ref="H30">MIN(IF(E30=$A$7:$A$105,IF(F30=$B$7:$B$105,$C$7:$C$105)))</f>
        <v>0</v>
      </c>
      <c r="I30" s="7">
        <f t="array" ref="I30">MAX(IF(E30=$A$7:$A$105,IF(F30=$B$7:$B$105,$C$7:$C$105)))</f>
        <v>0</v>
      </c>
      <c r="J30" s="7" t="str">
        <f t="array" ref="J30">IF(I30=H30,"",I30)</f>
        <v/>
      </c>
      <c r="K30" s="7" t="str">
        <f t="shared" si="2"/>
        <v/>
      </c>
    </row>
    <row r="31" spans="1:11">
      <c r="E31" s="9" t="str">
        <f t="array" ref="E31">IFERROR(INDEX($A$7:$A$104,MATCH(0,COUNTIF($E$6:E30,$A$7:$A$104),0)),"")</f>
        <v/>
      </c>
      <c r="F31" s="10" t="str">
        <f t="shared" si="0"/>
        <v/>
      </c>
      <c r="G31" s="12" t="str">
        <f t="shared" si="1"/>
        <v/>
      </c>
      <c r="H31" s="7">
        <f t="array" ref="H31">MIN(IF(E31=$A$7:$A$105,IF(F31=$B$7:$B$105,$C$7:$C$105)))</f>
        <v>0</v>
      </c>
      <c r="I31" s="7">
        <f t="array" ref="I31">MAX(IF(E31=$A$7:$A$105,IF(F31=$B$7:$B$105,$C$7:$C$105)))</f>
        <v>0</v>
      </c>
      <c r="J31" s="7" t="str">
        <f t="array" ref="J31">IF(I31=H31,"",I31)</f>
        <v/>
      </c>
      <c r="K31" s="7" t="str">
        <f t="shared" si="2"/>
        <v/>
      </c>
    </row>
    <row r="32" spans="1:11">
      <c r="E32" s="9" t="str">
        <f t="array" ref="E32">IFERROR(INDEX($A$7:$A$104,MATCH(0,COUNTIF($E$6:E31,$A$7:$A$104),0)),"")</f>
        <v/>
      </c>
      <c r="F32" s="10" t="str">
        <f t="shared" si="0"/>
        <v/>
      </c>
      <c r="G32" s="12" t="str">
        <f t="shared" si="1"/>
        <v/>
      </c>
      <c r="H32" s="7">
        <f t="array" ref="H32">MIN(IF(E32=$A$7:$A$105,IF(F32=$B$7:$B$105,$C$7:$C$105)))</f>
        <v>0</v>
      </c>
      <c r="I32" s="7">
        <f t="array" ref="I32">MAX(IF(E32=$A$7:$A$105,IF(F32=$B$7:$B$105,$C$7:$C$105)))</f>
        <v>0</v>
      </c>
      <c r="J32" s="7" t="str">
        <f t="array" ref="J32">IF(I32=H32,"",I32)</f>
        <v/>
      </c>
      <c r="K32" s="7" t="str">
        <f t="shared" si="2"/>
        <v/>
      </c>
    </row>
    <row r="33" spans="5:11">
      <c r="E33" s="9" t="str">
        <f t="array" ref="E33">IFERROR(INDEX($A$7:$A$104,MATCH(0,COUNTIF($E$6:E32,$A$7:$A$104),0)),"")</f>
        <v/>
      </c>
      <c r="F33" s="10" t="str">
        <f t="shared" si="0"/>
        <v/>
      </c>
      <c r="G33" s="12" t="str">
        <f t="shared" si="1"/>
        <v/>
      </c>
      <c r="H33" s="7">
        <f t="array" ref="H33">MIN(IF(E33=$A$7:$A$105,IF(F33=$B$7:$B$105,$C$7:$C$105)))</f>
        <v>0</v>
      </c>
      <c r="I33" s="7">
        <f t="array" ref="I33">MAX(IF(E33=$A$7:$A$105,IF(F33=$B$7:$B$105,$C$7:$C$105)))</f>
        <v>0</v>
      </c>
      <c r="J33" s="7" t="str">
        <f t="array" ref="J33">IF(I33=H33,"",I33)</f>
        <v/>
      </c>
      <c r="K33" s="7" t="str">
        <f t="shared" si="2"/>
        <v/>
      </c>
    </row>
    <row r="34" spans="5:11">
      <c r="E34" s="9" t="str">
        <f t="array" ref="E34">IFERROR(INDEX($A$7:$A$104,MATCH(0,COUNTIF($E$6:E33,$A$7:$A$104),0)),"")</f>
        <v/>
      </c>
      <c r="F34" s="10" t="str">
        <f t="shared" si="0"/>
        <v/>
      </c>
      <c r="G34" s="12" t="str">
        <f t="shared" si="1"/>
        <v/>
      </c>
      <c r="H34" s="7">
        <f t="array" ref="H34">MIN(IF(E34=$A$7:$A$105,IF(F34=$B$7:$B$105,$C$7:$C$105)))</f>
        <v>0</v>
      </c>
      <c r="I34" s="7">
        <f t="array" ref="I34">MAX(IF(E34=$A$7:$A$105,IF(F34=$B$7:$B$105,$C$7:$C$105)))</f>
        <v>0</v>
      </c>
      <c r="J34" s="7" t="str">
        <f t="array" ref="J34">IF(I34=H34,"",I34)</f>
        <v/>
      </c>
      <c r="K34" s="7" t="str">
        <f t="shared" si="2"/>
        <v/>
      </c>
    </row>
    <row r="35" spans="5:11">
      <c r="E35" s="9" t="str">
        <f t="array" ref="E35">IFERROR(INDEX($A$7:$A$104,MATCH(0,COUNTIF($E$6:E34,$A$7:$A$104),0)),"")</f>
        <v/>
      </c>
      <c r="F35" s="10" t="str">
        <f t="shared" si="0"/>
        <v/>
      </c>
      <c r="G35" s="12" t="str">
        <f t="shared" si="1"/>
        <v/>
      </c>
      <c r="H35" s="7">
        <f t="array" ref="H35">MIN(IF(E35=$A$7:$A$105,IF(F35=$B$7:$B$105,$C$7:$C$105)))</f>
        <v>0</v>
      </c>
      <c r="I35" s="7">
        <f t="array" ref="I35">MAX(IF(E35=$A$7:$A$105,IF(F35=$B$7:$B$105,$C$7:$C$105)))</f>
        <v>0</v>
      </c>
      <c r="J35" s="7" t="str">
        <f t="array" ref="J35">IF(I35=H35,"",I35)</f>
        <v/>
      </c>
      <c r="K35" s="7" t="str">
        <f t="shared" si="2"/>
        <v/>
      </c>
    </row>
    <row r="36" spans="5:11">
      <c r="E36" s="9" t="str">
        <f t="array" ref="E36">IFERROR(INDEX($A$7:$A$104,MATCH(0,COUNTIF($E$6:E35,$A$7:$A$104),0)),"")</f>
        <v/>
      </c>
      <c r="F36" s="10" t="str">
        <f t="shared" si="0"/>
        <v/>
      </c>
      <c r="G36" s="12" t="str">
        <f t="shared" si="1"/>
        <v/>
      </c>
      <c r="H36" s="7">
        <f t="array" ref="H36">MIN(IF(E36=$A$7:$A$105,IF(F36=$B$7:$B$105,$C$7:$C$105)))</f>
        <v>0</v>
      </c>
      <c r="I36" s="7">
        <f t="array" ref="I36">MAX(IF(E36=$A$7:$A$105,IF(F36=$B$7:$B$105,$C$7:$C$105)))</f>
        <v>0</v>
      </c>
      <c r="J36" s="7" t="str">
        <f t="array" ref="J36">IF(I36=H36,"",I36)</f>
        <v/>
      </c>
      <c r="K36" s="7" t="str">
        <f t="shared" si="2"/>
        <v/>
      </c>
    </row>
    <row r="37" spans="5:11">
      <c r="E37" s="9" t="str">
        <f t="array" ref="E37">IFERROR(INDEX($A$7:$A$104,MATCH(0,COUNTIF($E$6:E36,$A$7:$A$104),0)),"")</f>
        <v/>
      </c>
      <c r="F37" s="10" t="str">
        <f t="shared" si="0"/>
        <v/>
      </c>
      <c r="G37" s="12" t="str">
        <f t="shared" si="1"/>
        <v/>
      </c>
      <c r="H37" s="7">
        <f t="array" ref="H37">MIN(IF(E37=$A$7:$A$105,IF(F37=$B$7:$B$105,$C$7:$C$105)))</f>
        <v>0</v>
      </c>
      <c r="I37" s="7">
        <f t="array" ref="I37">MAX(IF(E37=$A$7:$A$105,IF(F37=$B$7:$B$105,$C$7:$C$105)))</f>
        <v>0</v>
      </c>
      <c r="J37" s="7" t="str">
        <f t="array" ref="J37">IF(I37=H37,"",I37)</f>
        <v/>
      </c>
      <c r="K37" s="7" t="str">
        <f t="shared" si="2"/>
        <v/>
      </c>
    </row>
    <row r="38" spans="5:11">
      <c r="E38" s="9" t="str">
        <f t="array" ref="E38">IFERROR(INDEX($A$7:$A$104,MATCH(0,COUNTIF($E$6:E37,$A$7:$A$104),0)),"")</f>
        <v/>
      </c>
      <c r="F38" s="10" t="str">
        <f t="shared" si="0"/>
        <v/>
      </c>
      <c r="G38" s="12" t="str">
        <f t="shared" si="1"/>
        <v/>
      </c>
      <c r="H38" s="7">
        <f t="array" ref="H38">MIN(IF(E38=$A$7:$A$105,IF(F38=$B$7:$B$105,$C$7:$C$105)))</f>
        <v>0</v>
      </c>
      <c r="I38" s="7">
        <f t="array" ref="I38">MAX(IF(E38=$A$7:$A$105,IF(F38=$B$7:$B$105,$C$7:$C$105)))</f>
        <v>0</v>
      </c>
      <c r="J38" s="7" t="str">
        <f t="array" ref="J38">IF(I38=H38,"",I38)</f>
        <v/>
      </c>
      <c r="K38" s="7" t="str">
        <f t="shared" si="2"/>
        <v/>
      </c>
    </row>
    <row r="39" spans="5:11">
      <c r="E39" s="9" t="str">
        <f t="array" ref="E39">IFERROR(INDEX($A$7:$A$104,MATCH(0,COUNTIF($E$6:E38,$A$7:$A$104),0)),"")</f>
        <v/>
      </c>
      <c r="F39" s="10" t="str">
        <f t="shared" si="0"/>
        <v/>
      </c>
      <c r="G39" s="12" t="str">
        <f t="shared" si="1"/>
        <v/>
      </c>
      <c r="H39" s="7">
        <f t="array" ref="H39">MIN(IF(E39=$A$7:$A$105,IF(F39=$B$7:$B$105,$C$7:$C$105)))</f>
        <v>0</v>
      </c>
      <c r="I39" s="7">
        <f t="array" ref="I39">MAX(IF(E39=$A$7:$A$105,IF(F39=$B$7:$B$105,$C$7:$C$105)))</f>
        <v>0</v>
      </c>
      <c r="J39" s="7" t="str">
        <f t="array" ref="J39">IF(I39=H39,"",I39)</f>
        <v/>
      </c>
      <c r="K39" s="7" t="str">
        <f t="shared" si="2"/>
        <v/>
      </c>
    </row>
    <row r="40" spans="5:11">
      <c r="E40" s="9" t="str">
        <f t="array" ref="E40">IFERROR(INDEX($A$7:$A$104,MATCH(0,COUNTIF($E$6:E39,$A$7:$A$104),0)),"")</f>
        <v/>
      </c>
      <c r="F40" s="10" t="str">
        <f t="shared" si="0"/>
        <v/>
      </c>
      <c r="G40" s="12" t="str">
        <f t="shared" si="1"/>
        <v/>
      </c>
      <c r="H40" s="7">
        <f t="array" ref="H40">MIN(IF(E40=$A$7:$A$105,IF(F40=$B$7:$B$105,$C$7:$C$105)))</f>
        <v>0</v>
      </c>
      <c r="I40" s="7">
        <f t="array" ref="I40">MAX(IF(E40=$A$7:$A$105,IF(F40=$B$7:$B$105,$C$7:$C$105)))</f>
        <v>0</v>
      </c>
      <c r="J40" s="7" t="str">
        <f t="array" ref="J40">IF(I40=H40,"",I40)</f>
        <v/>
      </c>
      <c r="K40" s="7" t="str">
        <f t="shared" si="2"/>
        <v/>
      </c>
    </row>
    <row r="41" spans="5:11">
      <c r="E41" s="9" t="str">
        <f t="array" ref="E41">IFERROR(INDEX($A$7:$A$104,MATCH(0,COUNTIF($E$6:E40,$A$7:$A$104),0)),"")</f>
        <v/>
      </c>
      <c r="F41" s="10" t="str">
        <f t="shared" si="0"/>
        <v/>
      </c>
      <c r="G41" s="12" t="str">
        <f t="shared" si="1"/>
        <v/>
      </c>
      <c r="H41" s="7">
        <f t="array" ref="H41">MIN(IF(E41=$A$7:$A$105,IF(F41=$B$7:$B$105,$C$7:$C$105)))</f>
        <v>0</v>
      </c>
      <c r="I41" s="7">
        <f t="array" ref="I41">MAX(IF(E41=$A$7:$A$105,IF(F41=$B$7:$B$105,$C$7:$C$105)))</f>
        <v>0</v>
      </c>
      <c r="J41" s="7" t="str">
        <f t="array" ref="J41">IF(I41=H41,"",I41)</f>
        <v/>
      </c>
      <c r="K41" s="7" t="str">
        <f t="shared" si="2"/>
        <v/>
      </c>
    </row>
    <row r="42" spans="5:11">
      <c r="E42" s="9" t="str">
        <f t="array" ref="E42">IFERROR(INDEX($A$7:$A$104,MATCH(0,COUNTIF($E$6:E41,$A$7:$A$104),0)),"")</f>
        <v/>
      </c>
      <c r="F42" s="10" t="str">
        <f t="shared" si="0"/>
        <v/>
      </c>
      <c r="G42" s="12" t="str">
        <f t="shared" si="1"/>
        <v/>
      </c>
      <c r="H42" s="7">
        <f t="array" ref="H42">MIN(IF(E42=$A$7:$A$105,IF(F42=$B$7:$B$105,$C$7:$C$105)))</f>
        <v>0</v>
      </c>
      <c r="I42" s="7">
        <f t="array" ref="I42">MAX(IF(E42=$A$7:$A$105,IF(F42=$B$7:$B$105,$C$7:$C$105)))</f>
        <v>0</v>
      </c>
      <c r="J42" s="7" t="str">
        <f t="array" ref="J42">IF(I42=H42,"",I42)</f>
        <v/>
      </c>
      <c r="K42" s="7" t="str">
        <f t="shared" si="2"/>
        <v/>
      </c>
    </row>
    <row r="43" spans="5:11">
      <c r="E43" s="9" t="str">
        <f t="array" ref="E43">IFERROR(INDEX($A$7:$A$104,MATCH(0,COUNTIF($E$6:E42,$A$7:$A$104),0)),"")</f>
        <v/>
      </c>
      <c r="F43" s="10" t="str">
        <f t="shared" si="0"/>
        <v/>
      </c>
      <c r="G43" s="12" t="str">
        <f t="shared" si="1"/>
        <v/>
      </c>
      <c r="H43" s="7">
        <f t="array" ref="H43">MIN(IF(E43=$A$7:$A$105,IF(F43=$B$7:$B$105,$C$7:$C$105)))</f>
        <v>0</v>
      </c>
      <c r="I43" s="7">
        <f t="array" ref="I43">MAX(IF(E43=$A$7:$A$105,IF(F43=$B$7:$B$105,$C$7:$C$105)))</f>
        <v>0</v>
      </c>
      <c r="J43" s="7" t="str">
        <f t="array" ref="J43">IF(I43=H43,"",I43)</f>
        <v/>
      </c>
      <c r="K43" s="7" t="str">
        <f t="shared" si="2"/>
        <v/>
      </c>
    </row>
    <row r="44" spans="5:11">
      <c r="E44" s="9" t="str">
        <f t="array" ref="E44">IFERROR(INDEX($A$7:$A$104,MATCH(0,COUNTIF($E$6:E43,$A$7:$A$104),0)),"")</f>
        <v/>
      </c>
      <c r="F44" s="10" t="str">
        <f t="shared" si="0"/>
        <v/>
      </c>
      <c r="G44" s="12" t="str">
        <f t="shared" si="1"/>
        <v/>
      </c>
      <c r="H44" s="7">
        <f t="array" ref="H44">MIN(IF(E44=$A$7:$A$105,IF(F44=$B$7:$B$105,$C$7:$C$105)))</f>
        <v>0</v>
      </c>
      <c r="I44" s="7">
        <f t="array" ref="I44">MAX(IF(E44=$A$7:$A$105,IF(F44=$B$7:$B$105,$C$7:$C$105)))</f>
        <v>0</v>
      </c>
      <c r="J44" s="7" t="str">
        <f t="array" ref="J44">IF(I44=H44,"",I44)</f>
        <v/>
      </c>
      <c r="K44" s="7" t="str">
        <f t="shared" si="2"/>
        <v/>
      </c>
    </row>
    <row r="45" spans="5:11">
      <c r="E45" s="9" t="str">
        <f t="array" ref="E45">IFERROR(INDEX($A$7:$A$104,MATCH(0,COUNTIF($E$6:E44,$A$7:$A$104),0)),"")</f>
        <v/>
      </c>
      <c r="F45" s="10" t="str">
        <f t="shared" si="0"/>
        <v/>
      </c>
      <c r="G45" s="12" t="str">
        <f t="shared" si="1"/>
        <v/>
      </c>
      <c r="H45" s="7">
        <f t="array" ref="H45">MIN(IF(E45=$A$7:$A$105,IF(F45=$B$7:$B$105,$C$7:$C$105)))</f>
        <v>0</v>
      </c>
      <c r="I45" s="7">
        <f t="array" ref="I45">MAX(IF(E45=$A$7:$A$105,IF(F45=$B$7:$B$105,$C$7:$C$105)))</f>
        <v>0</v>
      </c>
      <c r="J45" s="7" t="str">
        <f t="array" ref="J45">IF(I45=H45,"",I45)</f>
        <v/>
      </c>
      <c r="K45" s="7" t="str">
        <f t="shared" si="2"/>
        <v/>
      </c>
    </row>
    <row r="46" spans="5:11">
      <c r="E46" s="9" t="str">
        <f t="array" ref="E46">IFERROR(INDEX($A$7:$A$104,MATCH(0,COUNTIF($E$6:E45,$A$7:$A$104),0)),"")</f>
        <v/>
      </c>
      <c r="F46" s="10" t="str">
        <f t="shared" si="0"/>
        <v/>
      </c>
      <c r="G46" s="12" t="str">
        <f t="shared" si="1"/>
        <v/>
      </c>
      <c r="H46" s="7">
        <f t="array" ref="H46">MIN(IF(E46=$A$7:$A$105,IF(F46=$B$7:$B$105,$C$7:$C$105)))</f>
        <v>0</v>
      </c>
      <c r="I46" s="7">
        <f t="array" ref="I46">MAX(IF(E46=$A$7:$A$105,IF(F46=$B$7:$B$105,$C$7:$C$105)))</f>
        <v>0</v>
      </c>
      <c r="J46" s="7" t="str">
        <f t="array" ref="J46">IF(I46=H46,"",I46)</f>
        <v/>
      </c>
      <c r="K46" s="7" t="str">
        <f t="shared" si="2"/>
        <v/>
      </c>
    </row>
    <row r="47" spans="5:11">
      <c r="E47" s="9" t="str">
        <f t="array" ref="E47">IFERROR(INDEX($A$7:$A$104,MATCH(0,COUNTIF($E$6:E46,$A$7:$A$104),0)),"")</f>
        <v/>
      </c>
      <c r="F47" s="10" t="str">
        <f t="shared" si="0"/>
        <v/>
      </c>
      <c r="G47" s="12" t="str">
        <f t="shared" si="1"/>
        <v/>
      </c>
      <c r="H47" s="7">
        <f t="array" ref="H47">MIN(IF(E47=$A$7:$A$105,IF(F47=$B$7:$B$105,$C$7:$C$105)))</f>
        <v>0</v>
      </c>
      <c r="I47" s="7">
        <f t="array" ref="I47">MAX(IF(E47=$A$7:$A$105,IF(F47=$B$7:$B$105,$C$7:$C$105)))</f>
        <v>0</v>
      </c>
      <c r="J47" s="7" t="str">
        <f t="array" ref="J47">IF(I47=H47,"",I47)</f>
        <v/>
      </c>
      <c r="K47" s="7" t="str">
        <f t="shared" si="2"/>
        <v/>
      </c>
    </row>
    <row r="48" spans="5:11">
      <c r="E48" s="9" t="str">
        <f t="array" ref="E48">IFERROR(INDEX($A$7:$A$104,MATCH(0,COUNTIF($E$6:E47,$A$7:$A$104),0)),"")</f>
        <v/>
      </c>
      <c r="F48" s="10" t="str">
        <f t="shared" si="0"/>
        <v/>
      </c>
      <c r="G48" s="12" t="str">
        <f t="shared" si="1"/>
        <v/>
      </c>
      <c r="H48" s="7">
        <f t="array" ref="H48">MIN(IF(E48=$A$7:$A$105,IF(F48=$B$7:$B$105,$C$7:$C$105)))</f>
        <v>0</v>
      </c>
      <c r="I48" s="7">
        <f t="array" ref="I48">MAX(IF(E48=$A$7:$A$105,IF(F48=$B$7:$B$105,$C$7:$C$105)))</f>
        <v>0</v>
      </c>
      <c r="J48" s="7" t="str">
        <f t="array" ref="J48">IF(I48=H48,"",I48)</f>
        <v/>
      </c>
      <c r="K48" s="7" t="str">
        <f t="shared" si="2"/>
        <v/>
      </c>
    </row>
    <row r="49" spans="5:11">
      <c r="E49" s="9" t="str">
        <f t="array" ref="E49">IFERROR(INDEX($A$7:$A$104,MATCH(0,COUNTIF($E$6:E48,$A$7:$A$104),0)),"")</f>
        <v/>
      </c>
      <c r="F49" s="10" t="str">
        <f t="shared" si="0"/>
        <v/>
      </c>
      <c r="G49" s="12" t="str">
        <f t="shared" si="1"/>
        <v/>
      </c>
      <c r="H49" s="7">
        <f t="array" ref="H49">MIN(IF(E49=$A$7:$A$105,IF(F49=$B$7:$B$105,$C$7:$C$105)))</f>
        <v>0</v>
      </c>
      <c r="I49" s="7">
        <f t="array" ref="I49">MAX(IF(E49=$A$7:$A$105,IF(F49=$B$7:$B$105,$C$7:$C$105)))</f>
        <v>0</v>
      </c>
      <c r="J49" s="7" t="str">
        <f t="array" ref="J49">IF(I49=H49,"",I49)</f>
        <v/>
      </c>
      <c r="K49" s="7" t="str">
        <f t="shared" si="2"/>
        <v/>
      </c>
    </row>
    <row r="50" spans="5:11">
      <c r="E50" s="9" t="str">
        <f t="array" ref="E50">IFERROR(INDEX($A$7:$A$104,MATCH(0,COUNTIF($E$6:E49,$A$7:$A$104),0)),"")</f>
        <v/>
      </c>
      <c r="F50" s="10" t="str">
        <f t="shared" si="0"/>
        <v/>
      </c>
      <c r="G50" s="12" t="str">
        <f t="shared" si="1"/>
        <v/>
      </c>
      <c r="H50" s="7">
        <f t="array" ref="H50">MIN(IF(E50=$A$7:$A$105,IF(F50=$B$7:$B$105,$C$7:$C$105)))</f>
        <v>0</v>
      </c>
      <c r="I50" s="7">
        <f t="array" ref="I50">MAX(IF(E50=$A$7:$A$105,IF(F50=$B$7:$B$105,$C$7:$C$105)))</f>
        <v>0</v>
      </c>
      <c r="J50" s="7" t="str">
        <f t="array" ref="J50">IF(I50=H50,"",I50)</f>
        <v/>
      </c>
      <c r="K50" s="7" t="str">
        <f t="shared" si="2"/>
        <v/>
      </c>
    </row>
  </sheetData>
  <mergeCells count="1"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سليم الاخرس</dc:creator>
  <cp:lastModifiedBy>سليم الاخرس</cp:lastModifiedBy>
  <dcterms:created xsi:type="dcterms:W3CDTF">2019-05-06T08:11:08Z</dcterms:created>
  <dcterms:modified xsi:type="dcterms:W3CDTF">2019-05-12T09:26:57Z</dcterms:modified>
</cp:coreProperties>
</file>